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2. ТЕНДЕРЫ\7. СОК г. Салехард (Арена)\253 (В) Огнезащита кабельных линий ГРЩ-1,2,4\Претенденту 253 (В) Огнезащита\ОБЯЗАТЕЛЬНО ДЛЯ ЗАПОЛНЕНИЯ\"/>
    </mc:Choice>
  </mc:AlternateContent>
  <xr:revisionPtr revIDLastSave="0" documentId="13_ncr:1_{E5FFFB82-64B9-46B8-9BD8-87C7ABF149EA}" xr6:coauthVersionLast="47" xr6:coauthVersionMax="47" xr10:uidLastSave="{00000000-0000-0000-0000-000000000000}"/>
  <bookViews>
    <workbookView xWindow="4236" yWindow="180" windowWidth="15132" windowHeight="15984" xr2:uid="{00000000-000D-0000-FFFF-FFFF00000000}"/>
  </bookViews>
  <sheets>
    <sheet name="Лист1" sheetId="1" r:id="rId1"/>
  </sheets>
  <definedNames>
    <definedName name="_xlnm.Print_Area" localSheetId="0">Лист1!$A$1:$G$19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9" i="1"/>
  <c r="F10" i="1" l="1"/>
  <c r="F11" i="1"/>
  <c r="F13" i="1" l="1"/>
  <c r="F14" i="1" s="1"/>
</calcChain>
</file>

<file path=xl/sharedStrings.xml><?xml version="1.0" encoding="utf-8"?>
<sst xmlns="http://schemas.openxmlformats.org/spreadsheetml/2006/main" count="26" uniqueCount="24">
  <si>
    <t>Ед. изм.</t>
  </si>
  <si>
    <t>№ п/п</t>
  </si>
  <si>
    <t>Примечание</t>
  </si>
  <si>
    <t>Приложение № ___
к Договору субподряда 
№ ___________ от ____.____.202__ г.</t>
  </si>
  <si>
    <t>Наименование работ и техническая характеристика</t>
  </si>
  <si>
    <t>Смета №1</t>
  </si>
  <si>
    <t>Субподрядчик: 
ООО «___________»
Генеральный директор 
_______________/______________./
м.п.</t>
  </si>
  <si>
    <t>Объем работ</t>
  </si>
  <si>
    <t>Итого с учетом НДС 20%</t>
  </si>
  <si>
    <t>Стоимость, без учета НДС</t>
  </si>
  <si>
    <r>
      <t xml:space="preserve">Стоимость, руб.,
</t>
    </r>
    <r>
      <rPr>
        <b/>
        <sz val="11"/>
        <color theme="1"/>
        <rFont val="Times New Roman"/>
        <family val="1"/>
        <charset val="204"/>
      </rPr>
      <t>без НДС</t>
    </r>
  </si>
  <si>
    <r>
      <t>Цена за единицу, руб.</t>
    </r>
    <r>
      <rPr>
        <b/>
        <sz val="11"/>
        <color theme="1"/>
        <rFont val="Times New Roman"/>
        <family val="1"/>
        <charset val="204"/>
      </rPr>
      <t xml:space="preserve"> без НДС</t>
    </r>
  </si>
  <si>
    <t>УКАЗАТЬ НДС</t>
  </si>
  <si>
    <t>Подрядчик:
ООО «ССК»
Генеральный директор
__________________ /Мундуть Г.И./ 
м.п.</t>
  </si>
  <si>
    <t xml:space="preserve"> НДС (5%, 7%, 22%)</t>
  </si>
  <si>
    <t>Итого с учетом НДС (5%, 7%, 22%)</t>
  </si>
  <si>
    <t xml:space="preserve">Примечание: 
- используемая техника, ручной инструмент и материалы для ручного инструмента, в том числе электроды для сварки, разнос материалов для производства работ входит в стоимость сметы №1.
- уборка мусора, образованная в процессе производства работ входит в стоимость сметы № 1.
- при приемке выполненных работ, объемы работ уточняются с фактическими выполненными работами. </t>
  </si>
  <si>
    <r>
      <rPr>
        <b/>
        <sz val="11"/>
        <color theme="1"/>
        <rFont val="Times New Roman"/>
        <family val="1"/>
        <charset val="204"/>
      </rPr>
      <t>Вид работ:</t>
    </r>
    <r>
      <rPr>
        <sz val="11"/>
        <color theme="1"/>
        <rFont val="Times New Roman"/>
        <family val="1"/>
        <charset val="204"/>
      </rPr>
      <t xml:space="preserve"> Нанесение огнезащитного состава на кабельные линии ГРЩ-1,2,4. в вентилируемом подполье </t>
    </r>
  </si>
  <si>
    <r>
      <rPr>
        <b/>
        <sz val="11"/>
        <color theme="1"/>
        <rFont val="Times New Roman"/>
        <family val="1"/>
        <charset val="204"/>
      </rPr>
      <t>Объект</t>
    </r>
    <r>
      <rPr>
        <sz val="11"/>
        <color theme="1"/>
        <rFont val="Times New Roman"/>
        <family val="1"/>
        <charset val="204"/>
      </rPr>
      <t>: Многофункциональный спортивно-оздоровительный комплекс в г. Салехард</t>
    </r>
  </si>
  <si>
    <t xml:space="preserve">1. Монтажные работы </t>
  </si>
  <si>
    <t>Нанесение огнезащитного состава на кабельные линии ГРЩ-4 толщина нанесения не менее 0,8мм;
-подготовка окрашиваемых поверхностей обезболивание очистка о загрязнения. 
-укладка кабельных линий  АПвБбШп -4х240.
- оклейка (маскировка) неокрашиваемых поверхностей.  
-по завершению произвести уборку.</t>
  </si>
  <si>
    <t>м.п.</t>
  </si>
  <si>
    <t>Нанесение огнезащитного состава на кабельные линии ГРЩ-2 толщина нанесения не менее 0,8мм;
-подготовка окрашиваемых поверхностей обезболивание очистка о загрязнения. 
-укладка кабельных линий  АПвБбШп -4х240.
- оклейка (маскировка) неокрашиваемых поверхностей.  
-по завершению произвести уборку.</t>
  </si>
  <si>
    <t>Нанесение огнезащитного состава на кабельные линии ГРЩ-1 толщина нанесения не менее 0,8мм;
-подготовка окрашиваемых поверхностей обезболивание очистка о загрязнения. 
-укладка кабельных линий  АПвБбШп -4х240.
- оклейка (маскировка) неокрашиваемых поверхностей.  
-по завершению произвести уборку.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</si>
</sst>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Fill="1"/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0" borderId="1" xfId="0" applyFont="1" applyFill="1" applyBorder="1"/>
    <xf numFmtId="4" fontId="2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3" xfId="0" applyFont="1" applyFill="1" applyBorder="1"/>
    <xf numFmtId="0" fontId="2" fillId="0" borderId="0" xfId="0" applyFont="1" applyFill="1" applyBorder="1"/>
    <xf numFmtId="0" fontId="2" fillId="0" borderId="0" xfId="0" applyFont="1" applyBorder="1"/>
    <xf numFmtId="0" fontId="6" fillId="0" borderId="0" xfId="2" applyFont="1" applyBorder="1" applyAlignment="1">
      <alignment horizontal="right" vertical="top"/>
    </xf>
    <xf numFmtId="4" fontId="2" fillId="0" borderId="0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6" fillId="0" borderId="3" xfId="2" applyFont="1" applyBorder="1" applyAlignment="1">
      <alignment horizontal="right" vertical="top"/>
    </xf>
    <xf numFmtId="0" fontId="6" fillId="0" borderId="1" xfId="2" applyFont="1" applyBorder="1" applyAlignment="1">
      <alignment horizontal="right" vertical="top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8" fillId="0" borderId="1" xfId="0" applyFont="1" applyBorder="1" applyAlignment="1">
      <alignment horizontal="left" vertical="center" wrapText="1"/>
    </xf>
    <xf numFmtId="0" fontId="10" fillId="0" borderId="0" xfId="2" applyFont="1" applyBorder="1" applyAlignment="1">
      <alignment horizontal="left" vertical="top" wrapText="1"/>
    </xf>
  </cellXfs>
  <cellStyles count="3">
    <cellStyle name="Обычный" xfId="0" builtinId="0"/>
    <cellStyle name="Обычный_Ф-2 кровля уч.356 ПЖС №3" xfId="2" xr:uid="{DBE6F92B-8633-4DCA-B9C2-37AC060526BA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view="pageBreakPreview" zoomScale="70" zoomScaleNormal="100" zoomScaleSheetLayoutView="70" workbookViewId="0">
      <selection activeCell="F14" sqref="F14"/>
    </sheetView>
  </sheetViews>
  <sheetFormatPr defaultColWidth="9.109375" defaultRowHeight="13.8" outlineLevelRow="1" x14ac:dyDescent="0.25"/>
  <cols>
    <col min="1" max="1" width="8" style="3" customWidth="1"/>
    <col min="2" max="2" width="52.33203125" style="3" customWidth="1"/>
    <col min="3" max="3" width="9.109375" style="3"/>
    <col min="4" max="4" width="14.5546875" style="3" bestFit="1" customWidth="1"/>
    <col min="5" max="5" width="17.33203125" style="3" customWidth="1"/>
    <col min="6" max="6" width="18.109375" style="3" customWidth="1"/>
    <col min="7" max="7" width="39.5546875" style="3" customWidth="1"/>
    <col min="8" max="16384" width="9.109375" style="3"/>
  </cols>
  <sheetData>
    <row r="1" spans="1:8" ht="49.5" customHeight="1" x14ac:dyDescent="0.25">
      <c r="A1" s="28" t="s">
        <v>3</v>
      </c>
      <c r="B1" s="28"/>
      <c r="C1" s="28"/>
      <c r="D1" s="28"/>
      <c r="E1" s="28"/>
      <c r="F1" s="28"/>
      <c r="G1" s="28"/>
      <c r="H1" s="4"/>
    </row>
    <row r="2" spans="1:8" x14ac:dyDescent="0.25">
      <c r="A2" s="29" t="s">
        <v>5</v>
      </c>
      <c r="B2" s="29"/>
      <c r="C2" s="29"/>
      <c r="D2" s="29"/>
      <c r="E2" s="29"/>
      <c r="F2" s="29"/>
      <c r="G2" s="29"/>
      <c r="H2" s="4"/>
    </row>
    <row r="3" spans="1:8" x14ac:dyDescent="0.25">
      <c r="A3" s="29" t="s">
        <v>18</v>
      </c>
      <c r="B3" s="29"/>
      <c r="C3" s="29"/>
      <c r="D3" s="29"/>
      <c r="E3" s="29"/>
      <c r="F3" s="29"/>
      <c r="G3" s="29"/>
      <c r="H3" s="4"/>
    </row>
    <row r="4" spans="1:8" ht="23.4" customHeight="1" x14ac:dyDescent="0.25">
      <c r="A4" s="30" t="s">
        <v>17</v>
      </c>
      <c r="B4" s="31"/>
      <c r="C4" s="31"/>
      <c r="D4" s="31"/>
      <c r="E4" s="31"/>
      <c r="F4" s="31"/>
      <c r="G4" s="31"/>
      <c r="H4" s="4"/>
    </row>
    <row r="5" spans="1:8" x14ac:dyDescent="0.25">
      <c r="A5" s="6"/>
      <c r="B5" s="6"/>
      <c r="C5" s="6"/>
      <c r="D5" s="6"/>
      <c r="E5" s="6"/>
      <c r="F5" s="6"/>
      <c r="G5" s="6"/>
      <c r="H5" s="4"/>
    </row>
    <row r="6" spans="1:8" ht="30.75" customHeight="1" x14ac:dyDescent="0.25">
      <c r="A6" s="7" t="s">
        <v>1</v>
      </c>
      <c r="B6" s="8" t="s">
        <v>4</v>
      </c>
      <c r="C6" s="7" t="s">
        <v>0</v>
      </c>
      <c r="D6" s="8" t="s">
        <v>7</v>
      </c>
      <c r="E6" s="9" t="s">
        <v>11</v>
      </c>
      <c r="F6" s="9" t="s">
        <v>10</v>
      </c>
      <c r="G6" s="8" t="s">
        <v>2</v>
      </c>
      <c r="H6" s="4"/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4"/>
    </row>
    <row r="8" spans="1:8" s="17" customFormat="1" ht="15.6" outlineLevel="1" x14ac:dyDescent="0.25">
      <c r="A8" s="32" t="s">
        <v>19</v>
      </c>
      <c r="B8" s="32"/>
      <c r="C8" s="32"/>
      <c r="D8" s="32"/>
      <c r="E8" s="12"/>
      <c r="F8" s="12"/>
      <c r="G8" s="13"/>
      <c r="H8" s="16"/>
    </row>
    <row r="9" spans="1:8" s="17" customFormat="1" ht="124.8" outlineLevel="1" x14ac:dyDescent="0.25">
      <c r="A9" s="21">
        <v>1</v>
      </c>
      <c r="B9" s="22" t="s">
        <v>20</v>
      </c>
      <c r="C9" s="23" t="s">
        <v>21</v>
      </c>
      <c r="D9" s="24">
        <v>160</v>
      </c>
      <c r="E9" s="12"/>
      <c r="F9" s="12">
        <f>E9*D9</f>
        <v>0</v>
      </c>
      <c r="G9" s="13"/>
      <c r="H9" s="16"/>
    </row>
    <row r="10" spans="1:8" s="17" customFormat="1" ht="124.8" outlineLevel="1" x14ac:dyDescent="0.25">
      <c r="A10" s="21">
        <v>2</v>
      </c>
      <c r="B10" s="22" t="s">
        <v>22</v>
      </c>
      <c r="C10" s="23" t="s">
        <v>21</v>
      </c>
      <c r="D10" s="24">
        <v>664</v>
      </c>
      <c r="E10" s="12"/>
      <c r="F10" s="12">
        <f t="shared" ref="F10:F11" si="0">E10*D10</f>
        <v>0</v>
      </c>
      <c r="G10" s="14"/>
      <c r="H10" s="16"/>
    </row>
    <row r="11" spans="1:8" s="17" customFormat="1" ht="124.8" outlineLevel="1" x14ac:dyDescent="0.25">
      <c r="A11" s="21">
        <v>3</v>
      </c>
      <c r="B11" s="22" t="s">
        <v>23</v>
      </c>
      <c r="C11" s="23" t="s">
        <v>21</v>
      </c>
      <c r="D11" s="24">
        <v>1072</v>
      </c>
      <c r="E11" s="12"/>
      <c r="F11" s="12">
        <f t="shared" si="0"/>
        <v>0</v>
      </c>
      <c r="G11" s="14"/>
      <c r="H11" s="16"/>
    </row>
    <row r="12" spans="1:8" x14ac:dyDescent="0.25">
      <c r="A12" s="26" t="s">
        <v>9</v>
      </c>
      <c r="B12" s="26"/>
      <c r="C12" s="26"/>
      <c r="D12" s="26"/>
      <c r="E12" s="26"/>
      <c r="F12" s="12">
        <f>SUM(F9:F11)</f>
        <v>0</v>
      </c>
      <c r="G12" s="15"/>
      <c r="H12" s="4"/>
    </row>
    <row r="13" spans="1:8" x14ac:dyDescent="0.25">
      <c r="A13" s="27" t="s">
        <v>14</v>
      </c>
      <c r="B13" s="27"/>
      <c r="C13" s="27"/>
      <c r="D13" s="27"/>
      <c r="E13" s="27"/>
      <c r="F13" s="12">
        <f>F12*0.22</f>
        <v>0</v>
      </c>
      <c r="G13" s="20" t="s">
        <v>12</v>
      </c>
      <c r="H13" s="4"/>
    </row>
    <row r="14" spans="1:8" x14ac:dyDescent="0.25">
      <c r="A14" s="27" t="s">
        <v>15</v>
      </c>
      <c r="B14" s="27"/>
      <c r="C14" s="27"/>
      <c r="D14" s="27"/>
      <c r="E14" s="27" t="s">
        <v>8</v>
      </c>
      <c r="F14" s="12">
        <f>F13+F12</f>
        <v>0</v>
      </c>
      <c r="G14" s="11"/>
      <c r="H14" s="4"/>
    </row>
    <row r="15" spans="1:8" x14ac:dyDescent="0.25">
      <c r="A15" s="18"/>
      <c r="B15" s="18"/>
      <c r="C15" s="18"/>
      <c r="D15" s="18"/>
      <c r="E15" s="18"/>
      <c r="F15" s="19"/>
      <c r="G15" s="16"/>
      <c r="H15" s="4"/>
    </row>
    <row r="16" spans="1:8" ht="61.8" customHeight="1" x14ac:dyDescent="0.25">
      <c r="A16" s="18"/>
      <c r="B16" s="33" t="s">
        <v>16</v>
      </c>
      <c r="C16" s="33"/>
      <c r="D16" s="33"/>
      <c r="E16" s="33"/>
      <c r="F16" s="33"/>
      <c r="G16" s="33"/>
      <c r="H16" s="4"/>
    </row>
    <row r="17" spans="1:8" x14ac:dyDescent="0.25">
      <c r="A17" s="4"/>
      <c r="B17" s="4"/>
      <c r="C17" s="4"/>
      <c r="D17" s="4"/>
      <c r="E17" s="4"/>
      <c r="F17" s="4"/>
      <c r="G17" s="4"/>
      <c r="H17" s="4"/>
    </row>
    <row r="18" spans="1:8" ht="105" customHeight="1" x14ac:dyDescent="0.25">
      <c r="A18" s="4"/>
      <c r="B18" s="10" t="s">
        <v>6</v>
      </c>
      <c r="C18" s="4"/>
      <c r="D18" s="4"/>
      <c r="E18" s="4"/>
      <c r="F18" s="25" t="s">
        <v>13</v>
      </c>
      <c r="G18" s="25"/>
      <c r="H18" s="5"/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ht="102.75" customHeight="1" x14ac:dyDescent="0.25">
      <c r="B20" s="1"/>
      <c r="F20" s="2"/>
    </row>
  </sheetData>
  <mergeCells count="10">
    <mergeCell ref="F18:G18"/>
    <mergeCell ref="A12:E12"/>
    <mergeCell ref="A13:E13"/>
    <mergeCell ref="A14:E14"/>
    <mergeCell ref="A1:G1"/>
    <mergeCell ref="A2:G2"/>
    <mergeCell ref="A4:G4"/>
    <mergeCell ref="A3:G3"/>
    <mergeCell ref="A8:D8"/>
    <mergeCell ref="B16:G16"/>
  </mergeCells>
  <pageMargins left="0.39370078740157483" right="0.39370078740157483" top="0.78740157480314965" bottom="0.39370078740157483" header="0.31496062992125984" footer="0.31496062992125984"/>
  <pageSetup paperSize="9" scale="47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Нецветай Лариса Юрьевна</dc:creator>
  <cp:lastModifiedBy>Страхова Екатерина Викторовна</cp:lastModifiedBy>
  <cp:lastPrinted>2023-06-14T07:36:07Z</cp:lastPrinted>
  <dcterms:created xsi:type="dcterms:W3CDTF">2015-06-05T18:19:34Z</dcterms:created>
  <dcterms:modified xsi:type="dcterms:W3CDTF">2026-03-31T10:29:12Z</dcterms:modified>
</cp:coreProperties>
</file>